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avedra\Desktop\01 RESCO-APA\200) ASESORIA GSM\15) GERENCIA INTERINA\01 Informe a la SMA (Semanal)\08 Agosto\02 al 08 de Agosto\"/>
    </mc:Choice>
  </mc:AlternateContent>
  <bookViews>
    <workbookView xWindow="0" yWindow="0" windowWidth="16392" windowHeight="6372"/>
  </bookViews>
  <sheets>
    <sheet name="CONSOLIDADO LITERAL d)" sheetId="1" r:id="rId1"/>
    <sheet name="Hoja2" sheetId="2" r:id="rId2"/>
    <sheet name="Hoja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62913"/>
</workbook>
</file>

<file path=xl/calcChain.xml><?xml version="1.0" encoding="utf-8"?>
<calcChain xmlns="http://schemas.openxmlformats.org/spreadsheetml/2006/main">
  <c r="C35" i="1" l="1"/>
  <c r="C36" i="1" s="1"/>
  <c r="C31" i="1" l="1"/>
  <c r="C32" i="1" l="1"/>
  <c r="C29" i="1" l="1"/>
  <c r="C30" i="1" s="1"/>
  <c r="C27" i="1" l="1"/>
  <c r="C28" i="1" s="1"/>
  <c r="C25" i="1" l="1"/>
  <c r="C26" i="1" l="1"/>
  <c r="C23" i="1" l="1"/>
  <c r="C24" i="1" s="1"/>
  <c r="C21" i="1" l="1"/>
  <c r="C22" i="1" l="1"/>
  <c r="C20" i="1" l="1"/>
  <c r="C18" i="1" l="1"/>
  <c r="C16" i="1"/>
  <c r="C14" i="1"/>
  <c r="C33" i="1" l="1"/>
  <c r="C34" i="1" l="1"/>
  <c r="C39" i="1"/>
  <c r="C40" i="1" s="1"/>
</calcChain>
</file>

<file path=xl/sharedStrings.xml><?xml version="1.0" encoding="utf-8"?>
<sst xmlns="http://schemas.openxmlformats.org/spreadsheetml/2006/main" count="55" uniqueCount="23">
  <si>
    <t>Kg.</t>
  </si>
  <si>
    <t>Ton</t>
  </si>
  <si>
    <t>Subtotal del Periodo</t>
  </si>
  <si>
    <t>Cantidad</t>
  </si>
  <si>
    <t>Unidad</t>
  </si>
  <si>
    <t>Periodos Pesajes</t>
  </si>
  <si>
    <t>3 al 15 de abril</t>
  </si>
  <si>
    <t>15 al 26 de abril</t>
  </si>
  <si>
    <t xml:space="preserve"> 03 al 10 de mayo</t>
  </si>
  <si>
    <t xml:space="preserve"> 26  de abril al  03 de mayo</t>
  </si>
  <si>
    <t xml:space="preserve"> 10 al  24 de mayo (2 semanas)</t>
  </si>
  <si>
    <t xml:space="preserve"> 24 al  31 de mayo </t>
  </si>
  <si>
    <t>01 al 07 de Junio</t>
  </si>
  <si>
    <t>CONSOLIDADO DEL PERIODO LITERAL d) RESOLUCIONES SMA</t>
  </si>
  <si>
    <t>07 al 13 de Junio</t>
  </si>
  <si>
    <t>14 al 20 de Junio</t>
  </si>
  <si>
    <t>21 al 27 de Junio</t>
  </si>
  <si>
    <t>28/Junio al 04/Julio</t>
  </si>
  <si>
    <t>05 al 11/Julio</t>
  </si>
  <si>
    <t>12 al 18/Julio</t>
  </si>
  <si>
    <t>19 al 25/Julio</t>
  </si>
  <si>
    <t>25/Julio al 01/Agosto</t>
  </si>
  <si>
    <t>02 al 08/Agosto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</si>
</sst>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i/>
      <sz val="12"/>
      <color theme="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5" xfId="0" applyFont="1" applyBorder="1" applyAlignment="1">
      <alignment horizontal="right"/>
    </xf>
    <xf numFmtId="164" fontId="5" fillId="0" borderId="6" xfId="1" applyNumberFormat="1" applyFont="1" applyFill="1" applyBorder="1"/>
    <xf numFmtId="0" fontId="3" fillId="0" borderId="8" xfId="0" applyFont="1" applyBorder="1"/>
    <xf numFmtId="165" fontId="6" fillId="0" borderId="9" xfId="1" applyNumberFormat="1" applyFont="1" applyFill="1" applyBorder="1"/>
    <xf numFmtId="164" fontId="5" fillId="0" borderId="14" xfId="1" applyNumberFormat="1" applyFont="1" applyFill="1" applyBorder="1"/>
    <xf numFmtId="165" fontId="6" fillId="0" borderId="15" xfId="1" applyNumberFormat="1" applyFont="1" applyFill="1" applyBorder="1"/>
    <xf numFmtId="0" fontId="3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5" fontId="6" fillId="0" borderId="0" xfId="1" applyNumberFormat="1" applyFont="1" applyFill="1" applyBorder="1"/>
    <xf numFmtId="3" fontId="6" fillId="0" borderId="0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6%20Junio/14%20al%2020%20de%20Junio/Pesaje%20Cemarc%20-%2014%20al%2020%20Junio.xl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6%20Junio/21%20al%2027%20de%20Junio/pesajecomercial.del%2021%20a%2027%20de%20juni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6%20Junio/28%20de%20Junio%20al%2004%20de%20Julio/Pesaje_Cemarc_28_Junio_al_04_de_Juli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7%20Julio/05%20al%2011%20de%20Julio/pesajecomercial%2005%20al%2011%20de%20juli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7%20Julio/12%20al%2018%20de%20Julio/pesajecomercial%2012%20al%2018%20de%20juli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7%20Julio/19%20al%2026%20de%20Julio/Pesaje%2019%20al%2026%20de%20jul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Pesaje%2026%20de%20julio%20al%2001%20Agosto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Info%20Bascula/Pesaje%2002%20al%2008%20de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92">
          <cell r="J92">
            <v>216570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.del 21 a 27 de "/>
    </sheetNames>
    <sheetDataSet>
      <sheetData sheetId="0" refreshError="1">
        <row r="146">
          <cell r="J146">
            <v>297390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.del 21 a 27 de "/>
    </sheetNames>
    <sheetDataSet>
      <sheetData sheetId="0">
        <row r="214">
          <cell r="I214">
            <v>516600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 05 al 11 de jul"/>
    </sheetNames>
    <sheetDataSet>
      <sheetData sheetId="0">
        <row r="282">
          <cell r="J282">
            <v>506290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 12 al 18 de jul"/>
    </sheetNames>
    <sheetDataSet>
      <sheetData sheetId="0">
        <row r="198">
          <cell r="J198">
            <v>375310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 19 al 26"/>
    </sheetNames>
    <sheetDataSet>
      <sheetData sheetId="0" refreshError="1">
        <row r="266">
          <cell r="J266">
            <v>541680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 Semanal"/>
    </sheetNames>
    <sheetDataSet>
      <sheetData sheetId="0">
        <row r="269">
          <cell r="J269">
            <v>526600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 Semanal"/>
    </sheetNames>
    <sheetDataSet>
      <sheetData sheetId="0">
        <row r="317">
          <cell r="J317">
            <v>558340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0"/>
  <sheetViews>
    <sheetView showGridLines="0" tabSelected="1" topLeftCell="A30" zoomScale="115" zoomScaleNormal="115" workbookViewId="0">
      <selection activeCell="C36" sqref="C36"/>
    </sheetView>
  </sheetViews>
  <sheetFormatPr baseColWidth="10" defaultColWidth="11.5546875" defaultRowHeight="13.8" x14ac:dyDescent="0.25"/>
  <cols>
    <col min="1" max="1" width="11.5546875" style="2"/>
    <col min="2" max="2" width="34.33203125" style="2" bestFit="1" customWidth="1"/>
    <col min="3" max="3" width="13" style="2" bestFit="1" customWidth="1"/>
    <col min="4" max="4" width="11.5546875" style="9"/>
    <col min="5" max="16384" width="11.5546875" style="2"/>
  </cols>
  <sheetData>
    <row r="2" spans="2:4" x14ac:dyDescent="0.25">
      <c r="B2" s="1" t="s">
        <v>13</v>
      </c>
    </row>
    <row r="4" spans="2:4" ht="19.95" customHeight="1" x14ac:dyDescent="0.25">
      <c r="B4" s="18" t="s">
        <v>5</v>
      </c>
      <c r="C4" s="19" t="s">
        <v>3</v>
      </c>
      <c r="D4" s="10" t="s">
        <v>4</v>
      </c>
    </row>
    <row r="5" spans="2:4" ht="14.4" x14ac:dyDescent="0.3">
      <c r="B5" s="20" t="s">
        <v>6</v>
      </c>
      <c r="C5" s="7">
        <v>974900</v>
      </c>
      <c r="D5" s="11" t="s">
        <v>0</v>
      </c>
    </row>
    <row r="6" spans="2:4" x14ac:dyDescent="0.25">
      <c r="B6" s="21"/>
      <c r="C6" s="8">
        <v>974.9</v>
      </c>
      <c r="D6" s="12" t="s">
        <v>1</v>
      </c>
    </row>
    <row r="7" spans="2:4" ht="14.4" x14ac:dyDescent="0.3">
      <c r="B7" s="20" t="s">
        <v>7</v>
      </c>
      <c r="C7" s="7">
        <v>698490</v>
      </c>
      <c r="D7" s="11" t="s">
        <v>0</v>
      </c>
    </row>
    <row r="8" spans="2:4" x14ac:dyDescent="0.25">
      <c r="B8" s="21"/>
      <c r="C8" s="8">
        <v>698.49</v>
      </c>
      <c r="D8" s="12" t="s">
        <v>1</v>
      </c>
    </row>
    <row r="9" spans="2:4" ht="14.4" x14ac:dyDescent="0.3">
      <c r="B9" s="20" t="s">
        <v>9</v>
      </c>
      <c r="C9" s="7">
        <v>512940</v>
      </c>
      <c r="D9" s="11" t="s">
        <v>0</v>
      </c>
    </row>
    <row r="10" spans="2:4" x14ac:dyDescent="0.25">
      <c r="B10" s="21"/>
      <c r="C10" s="8">
        <v>512.94000000000005</v>
      </c>
      <c r="D10" s="12" t="s">
        <v>1</v>
      </c>
    </row>
    <row r="11" spans="2:4" ht="14.4" x14ac:dyDescent="0.3">
      <c r="B11" s="20" t="s">
        <v>8</v>
      </c>
      <c r="C11" s="7">
        <v>595950</v>
      </c>
      <c r="D11" s="11" t="s">
        <v>0</v>
      </c>
    </row>
    <row r="12" spans="2:4" x14ac:dyDescent="0.25">
      <c r="B12" s="21"/>
      <c r="C12" s="8">
        <v>595.95000000000005</v>
      </c>
      <c r="D12" s="12" t="s">
        <v>1</v>
      </c>
    </row>
    <row r="13" spans="2:4" ht="14.4" x14ac:dyDescent="0.3">
      <c r="B13" s="20" t="s">
        <v>10</v>
      </c>
      <c r="C13" s="7">
        <v>1027580</v>
      </c>
      <c r="D13" s="11" t="s">
        <v>0</v>
      </c>
    </row>
    <row r="14" spans="2:4" x14ac:dyDescent="0.25">
      <c r="B14" s="21"/>
      <c r="C14" s="8">
        <f>+C13/1000</f>
        <v>1027.58</v>
      </c>
      <c r="D14" s="12" t="s">
        <v>1</v>
      </c>
    </row>
    <row r="15" spans="2:4" ht="14.4" x14ac:dyDescent="0.3">
      <c r="B15" s="20" t="s">
        <v>11</v>
      </c>
      <c r="C15" s="7">
        <v>595130</v>
      </c>
      <c r="D15" s="11" t="s">
        <v>0</v>
      </c>
    </row>
    <row r="16" spans="2:4" x14ac:dyDescent="0.25">
      <c r="B16" s="21"/>
      <c r="C16" s="8">
        <f>C15/1000</f>
        <v>595.13</v>
      </c>
      <c r="D16" s="12" t="s">
        <v>1</v>
      </c>
    </row>
    <row r="17" spans="2:4" ht="14.4" x14ac:dyDescent="0.3">
      <c r="B17" s="20" t="s">
        <v>12</v>
      </c>
      <c r="C17" s="7">
        <v>703920</v>
      </c>
      <c r="D17" s="11" t="s">
        <v>0</v>
      </c>
    </row>
    <row r="18" spans="2:4" x14ac:dyDescent="0.25">
      <c r="B18" s="21"/>
      <c r="C18" s="8">
        <f>C17/1000</f>
        <v>703.92</v>
      </c>
      <c r="D18" s="12" t="s">
        <v>1</v>
      </c>
    </row>
    <row r="19" spans="2:4" ht="14.4" x14ac:dyDescent="0.3">
      <c r="B19" s="20" t="s">
        <v>14</v>
      </c>
      <c r="C19" s="7">
        <v>483850</v>
      </c>
      <c r="D19" s="11" t="s">
        <v>0</v>
      </c>
    </row>
    <row r="20" spans="2:4" x14ac:dyDescent="0.25">
      <c r="B20" s="21"/>
      <c r="C20" s="8">
        <f>C19/1000</f>
        <v>483.85</v>
      </c>
      <c r="D20" s="12" t="s">
        <v>1</v>
      </c>
    </row>
    <row r="21" spans="2:4" ht="14.4" x14ac:dyDescent="0.3">
      <c r="B21" s="20" t="s">
        <v>15</v>
      </c>
      <c r="C21" s="7">
        <f>[1]Hoja1!$J$92</f>
        <v>216570</v>
      </c>
      <c r="D21" s="11" t="s">
        <v>0</v>
      </c>
    </row>
    <row r="22" spans="2:4" x14ac:dyDescent="0.25">
      <c r="B22" s="21"/>
      <c r="C22" s="8">
        <f>C21/1000</f>
        <v>216.57</v>
      </c>
      <c r="D22" s="12" t="s">
        <v>1</v>
      </c>
    </row>
    <row r="23" spans="2:4" ht="14.4" x14ac:dyDescent="0.3">
      <c r="B23" s="20" t="s">
        <v>16</v>
      </c>
      <c r="C23" s="7">
        <f>+'[2]pesajecomercial.del 21 a 27 de '!$J$146</f>
        <v>297390</v>
      </c>
      <c r="D23" s="11" t="s">
        <v>0</v>
      </c>
    </row>
    <row r="24" spans="2:4" x14ac:dyDescent="0.25">
      <c r="B24" s="21"/>
      <c r="C24" s="8">
        <f>C23/1000</f>
        <v>297.39</v>
      </c>
      <c r="D24" s="12" t="s">
        <v>1</v>
      </c>
    </row>
    <row r="25" spans="2:4" ht="14.4" x14ac:dyDescent="0.3">
      <c r="B25" s="20" t="s">
        <v>17</v>
      </c>
      <c r="C25" s="7">
        <f>'[3]pesajecomercial.del 21 a 27 de '!$I$214</f>
        <v>516600</v>
      </c>
      <c r="D25" s="11" t="s">
        <v>0</v>
      </c>
    </row>
    <row r="26" spans="2:4" x14ac:dyDescent="0.25">
      <c r="B26" s="21"/>
      <c r="C26" s="8">
        <f>C25/1000</f>
        <v>516.6</v>
      </c>
      <c r="D26" s="12" t="s">
        <v>1</v>
      </c>
    </row>
    <row r="27" spans="2:4" ht="14.4" x14ac:dyDescent="0.3">
      <c r="B27" s="20" t="s">
        <v>18</v>
      </c>
      <c r="C27" s="7">
        <f>'[4]pesajecomercial 05 al 11 de jul'!$J$282</f>
        <v>506290</v>
      </c>
      <c r="D27" s="11" t="s">
        <v>0</v>
      </c>
    </row>
    <row r="28" spans="2:4" x14ac:dyDescent="0.25">
      <c r="B28" s="21"/>
      <c r="C28" s="8">
        <f>C27/1000</f>
        <v>506.29</v>
      </c>
      <c r="D28" s="12" t="s">
        <v>1</v>
      </c>
    </row>
    <row r="29" spans="2:4" ht="14.4" x14ac:dyDescent="0.3">
      <c r="B29" s="20" t="s">
        <v>19</v>
      </c>
      <c r="C29" s="7">
        <f>+'[5]pesajecomercial 12 al 18 de jul'!$J$198</f>
        <v>375310</v>
      </c>
      <c r="D29" s="11" t="s">
        <v>0</v>
      </c>
    </row>
    <row r="30" spans="2:4" x14ac:dyDescent="0.25">
      <c r="B30" s="21"/>
      <c r="C30" s="8">
        <f>C29/1000</f>
        <v>375.31</v>
      </c>
      <c r="D30" s="12" t="s">
        <v>1</v>
      </c>
    </row>
    <row r="31" spans="2:4" ht="14.4" x14ac:dyDescent="0.3">
      <c r="B31" s="20" t="s">
        <v>20</v>
      </c>
      <c r="C31" s="7">
        <f>+'[6]pesajecomercial 19 al 26'!$J$266</f>
        <v>541680</v>
      </c>
      <c r="D31" s="11" t="s">
        <v>0</v>
      </c>
    </row>
    <row r="32" spans="2:4" x14ac:dyDescent="0.25">
      <c r="B32" s="21"/>
      <c r="C32" s="8">
        <f>C31/1000</f>
        <v>541.67999999999995</v>
      </c>
      <c r="D32" s="12" t="s">
        <v>1</v>
      </c>
    </row>
    <row r="33" spans="2:4" ht="14.4" x14ac:dyDescent="0.3">
      <c r="B33" s="20" t="s">
        <v>21</v>
      </c>
      <c r="C33" s="7">
        <f>+'[7]Pesaje Semanal'!$J$269</f>
        <v>526600</v>
      </c>
      <c r="D33" s="11" t="s">
        <v>0</v>
      </c>
    </row>
    <row r="34" spans="2:4" x14ac:dyDescent="0.25">
      <c r="B34" s="21"/>
      <c r="C34" s="8">
        <f>C33/1000</f>
        <v>526.6</v>
      </c>
      <c r="D34" s="12" t="s">
        <v>1</v>
      </c>
    </row>
    <row r="35" spans="2:4" ht="14.4" x14ac:dyDescent="0.3">
      <c r="B35" s="20" t="s">
        <v>22</v>
      </c>
      <c r="C35" s="7">
        <f>+'[8]Pesaje Semanal'!$J$317</f>
        <v>558340</v>
      </c>
      <c r="D35" s="11" t="s">
        <v>0</v>
      </c>
    </row>
    <row r="36" spans="2:4" x14ac:dyDescent="0.25">
      <c r="B36" s="21"/>
      <c r="C36" s="8">
        <f>C35/1000</f>
        <v>558.34</v>
      </c>
      <c r="D36" s="12" t="s">
        <v>1</v>
      </c>
    </row>
    <row r="37" spans="2:4" x14ac:dyDescent="0.25">
      <c r="B37" s="15"/>
      <c r="C37" s="16"/>
      <c r="D37" s="17"/>
    </row>
    <row r="38" spans="2:4" ht="14.4" thickBot="1" x14ac:dyDescent="0.3"/>
    <row r="39" spans="2:4" ht="15.6" x14ac:dyDescent="0.3">
      <c r="B39" s="3" t="s">
        <v>2</v>
      </c>
      <c r="C39" s="4">
        <f>SUMIF($D$5:$D$38,D39,$C$5:$C$38)</f>
        <v>9131540</v>
      </c>
      <c r="D39" s="13" t="s">
        <v>0</v>
      </c>
    </row>
    <row r="40" spans="2:4" ht="14.4" thickBot="1" x14ac:dyDescent="0.3">
      <c r="B40" s="5"/>
      <c r="C40" s="6">
        <f>+C39/1000</f>
        <v>9131.5400000000009</v>
      </c>
      <c r="D40" s="14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 LITERAL d)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Gallardo</dc:creator>
  <cp:lastModifiedBy>Guillermo Saavedra</cp:lastModifiedBy>
  <cp:lastPrinted>2017-08-10T18:30:47Z</cp:lastPrinted>
  <dcterms:created xsi:type="dcterms:W3CDTF">2017-06-13T19:46:05Z</dcterms:created>
  <dcterms:modified xsi:type="dcterms:W3CDTF">2017-08-10T18:31:03Z</dcterms:modified>
</cp:coreProperties>
</file>